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6" yWindow="528" windowWidth="22692" windowHeight="11448"/>
  </bookViews>
  <sheets>
    <sheet name="395_25. Футбольное поле ЦАО Пла" sheetId="1" r:id="rId1"/>
  </sheets>
  <definedNames>
    <definedName name="_xlnm.Print_Titles" localSheetId="0">'395_25. Футбольное поле ЦАО Пла'!$9:$9</definedName>
  </definedNames>
  <calcPr calcId="125725"/>
</workbook>
</file>

<file path=xl/calcChain.xml><?xml version="1.0" encoding="utf-8"?>
<calcChain xmlns="http://schemas.openxmlformats.org/spreadsheetml/2006/main">
  <c r="A14" i="1"/>
  <c r="A13"/>
  <c r="A12"/>
  <c r="A11"/>
  <c r="A10"/>
</calcChain>
</file>

<file path=xl/sharedStrings.xml><?xml version="1.0" encoding="utf-8"?>
<sst xmlns="http://schemas.openxmlformats.org/spreadsheetml/2006/main" count="45" uniqueCount="33">
  <si>
    <t>Ведомость объёмов работ</t>
  </si>
  <si>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</si>
  <si>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</si>
  <si>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</si>
  <si>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</si>
  <si>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</si>
  <si>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</si>
  <si>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 xml:space="preserve">1 </t>
  </si>
  <si>
    <t>т</t>
  </si>
  <si>
    <t xml:space="preserve">1,7*160 </t>
  </si>
  <si>
    <t>м3</t>
  </si>
  <si>
    <t>Верхнее покрытие, ограждение и освещение будет предусмотрено отдельными договором и сметной документацией</t>
  </si>
  <si>
    <t>инженер - сметчик</t>
  </si>
  <si>
    <t>(С.Н. Завьялова)</t>
  </si>
  <si>
    <t/>
  </si>
  <si>
    <t>[должность, подпись (инициалы, фамилия)]</t>
  </si>
  <si>
    <t>СОГЛАСОВАНО:</t>
  </si>
  <si>
    <t>___________________ /____________/</t>
  </si>
  <si>
    <t>"_____" _______________202___г.</t>
  </si>
  <si>
    <t>УТВЕРЖДАЮ:</t>
  </si>
  <si>
    <t>Футбольное поле ЦАО "Пламя", расположенное по адресу: 
Кемеровская область - Кузбасс, Кемеровский район, д. Старочервово</t>
  </si>
  <si>
    <t xml:space="preserve">Разработка грунта 2 группы бульдозерами мощностью 59 кВт, с перемещением до 50 м </t>
  </si>
  <si>
    <t>Погрузка грунта 2 группы на автомобили-самосвалы экскаваторами с ковшом вместимостью 0,5 м3</t>
  </si>
  <si>
    <t>Вывоз лишнего грунта автомобилями-самосвалами грузоподъемностью 15 т на расстояние 7 км</t>
  </si>
  <si>
    <t>Составил: инженер</t>
  </si>
  <si>
    <t>Устройство подстилающего слоя из щебня горных пород М800, фр. 20-40мм с Куплотнения=1,26</t>
  </si>
  <si>
    <t>Устройство подстилающего слоя из гравия М 400-1000, фр. 10-20мм с Куплотнения=1,22</t>
  </si>
  <si>
    <t>184,8 / 232,8</t>
  </si>
  <si>
    <t>0,2*924 / 1,26*184,8</t>
  </si>
  <si>
    <t>80 / 97,6</t>
  </si>
  <si>
    <t>0,1*800 / 
1,22*80</t>
  </si>
  <si>
    <t>(А.В. Сидорова)</t>
  </si>
  <si>
    <t>________________ /____________/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</si>
</sst>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11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view="pageBreakPreview" zoomScale="130" zoomScaleNormal="100" zoomScaleSheetLayoutView="130" workbookViewId="0">
      <selection activeCell="E3" sqref="E3"/>
    </sheetView>
  </sheetViews>
  <sheetFormatPr defaultColWidth="9.109375" defaultRowHeight="11.25" customHeight="1"/>
  <cols>
    <col min="1" max="1" width="5.5546875" style="1" customWidth="1"/>
    <col min="2" max="2" width="35.5546875" style="2" customWidth="1"/>
    <col min="3" max="6" width="12.6640625" style="2" customWidth="1"/>
    <col min="7" max="7" width="9.109375" style="2"/>
    <col min="8" max="8" width="4.6640625" style="2" hidden="1" customWidth="1"/>
    <col min="9" max="14" width="9.109375" style="2"/>
    <col min="15" max="16" width="135.33203125" style="3" hidden="1" customWidth="1"/>
    <col min="17" max="18" width="55.109375" style="3" hidden="1" customWidth="1"/>
    <col min="19" max="22" width="69" style="3" hidden="1" customWidth="1"/>
    <col min="23" max="24" width="55.109375" style="3" hidden="1" customWidth="1"/>
    <col min="25" max="28" width="69" style="3" hidden="1" customWidth="1"/>
    <col min="29" max="16384" width="9.109375" style="2"/>
  </cols>
  <sheetData>
    <row r="1" spans="1:16" ht="12" customHeight="1">
      <c r="A1" s="1" t="s">
        <v>16</v>
      </c>
      <c r="F1" s="27" t="s">
        <v>19</v>
      </c>
    </row>
    <row r="2" spans="1:16" ht="12" customHeight="1"/>
    <row r="3" spans="1:16" ht="12" customHeight="1">
      <c r="A3" s="1" t="s">
        <v>17</v>
      </c>
      <c r="F3" s="26" t="s">
        <v>32</v>
      </c>
    </row>
    <row r="4" spans="1:16" ht="12" customHeight="1">
      <c r="A4" s="1" t="s">
        <v>18</v>
      </c>
      <c r="F4" s="26" t="s">
        <v>18</v>
      </c>
    </row>
    <row r="5" spans="1:16" ht="12" customHeight="1"/>
    <row r="6" spans="1:16" customFormat="1" ht="17.399999999999999">
      <c r="A6" s="37" t="s">
        <v>0</v>
      </c>
      <c r="B6" s="37"/>
      <c r="C6" s="37"/>
      <c r="D6" s="37"/>
      <c r="E6" s="37"/>
      <c r="F6" s="37"/>
    </row>
    <row r="7" spans="1:16" customFormat="1" ht="26.1" customHeight="1">
      <c r="A7" s="30" t="s">
        <v>20</v>
      </c>
      <c r="B7" s="31"/>
      <c r="C7" s="31"/>
      <c r="D7" s="31"/>
      <c r="E7" s="31"/>
      <c r="F7" s="31"/>
    </row>
    <row r="8" spans="1:16" customFormat="1" ht="75.75" customHeight="1">
      <c r="A8" s="4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25" t="s">
        <v>6</v>
      </c>
    </row>
    <row r="9" spans="1:16" customFormat="1" ht="14.4">
      <c r="A9" s="6">
        <v>1</v>
      </c>
      <c r="B9" s="7">
        <v>2</v>
      </c>
      <c r="C9" s="7">
        <v>3</v>
      </c>
      <c r="D9" s="7">
        <v>4</v>
      </c>
      <c r="E9" s="7">
        <v>5</v>
      </c>
      <c r="F9" s="8">
        <v>6</v>
      </c>
    </row>
    <row r="10" spans="1:16" customFormat="1" ht="20.399999999999999">
      <c r="A10" s="10">
        <f>IF(H10&lt;&gt;"",COUNTA(H$1:H10),"")</f>
        <v>1</v>
      </c>
      <c r="B10" s="29" t="s">
        <v>21</v>
      </c>
      <c r="C10" s="28" t="s">
        <v>10</v>
      </c>
      <c r="D10" s="13">
        <v>160</v>
      </c>
      <c r="E10" s="11"/>
      <c r="F10" s="11"/>
      <c r="H10" s="2" t="s">
        <v>7</v>
      </c>
      <c r="O10" s="9"/>
    </row>
    <row r="11" spans="1:16" customFormat="1" ht="30.6">
      <c r="A11" s="10">
        <f>IF(H11&lt;&gt;"",COUNTA(H$1:H11),"")</f>
        <v>2</v>
      </c>
      <c r="B11" s="29" t="s">
        <v>22</v>
      </c>
      <c r="C11" s="28" t="s">
        <v>10</v>
      </c>
      <c r="D11" s="13">
        <v>160</v>
      </c>
      <c r="E11" s="11"/>
      <c r="F11" s="11"/>
      <c r="H11" s="2" t="s">
        <v>7</v>
      </c>
      <c r="O11" s="9"/>
    </row>
    <row r="12" spans="1:16" customFormat="1" ht="30.6">
      <c r="A12" s="10">
        <f>IF(H12&lt;&gt;"",COUNTA(H$1:H12),"")</f>
        <v>3</v>
      </c>
      <c r="B12" s="29" t="s">
        <v>23</v>
      </c>
      <c r="C12" s="12" t="s">
        <v>8</v>
      </c>
      <c r="D12" s="14">
        <v>272</v>
      </c>
      <c r="E12" s="11"/>
      <c r="F12" s="11" t="s">
        <v>9</v>
      </c>
      <c r="H12" s="2" t="s">
        <v>7</v>
      </c>
      <c r="O12" s="9"/>
    </row>
    <row r="13" spans="1:16" customFormat="1" ht="20.399999999999999">
      <c r="A13" s="10">
        <f>IF(H13&lt;&gt;"",COUNTA(H$1:H13),"")</f>
        <v>4</v>
      </c>
      <c r="B13" s="29" t="s">
        <v>25</v>
      </c>
      <c r="C13" s="28" t="s">
        <v>10</v>
      </c>
      <c r="D13" s="15" t="s">
        <v>27</v>
      </c>
      <c r="E13" s="11"/>
      <c r="F13" s="29" t="s">
        <v>28</v>
      </c>
      <c r="H13" s="2" t="s">
        <v>7</v>
      </c>
      <c r="O13" s="9"/>
    </row>
    <row r="14" spans="1:16" customFormat="1" ht="20.399999999999999">
      <c r="A14" s="10">
        <f>IF(H14&lt;&gt;"",COUNTA(H$1:H14),"")</f>
        <v>5</v>
      </c>
      <c r="B14" s="29" t="s">
        <v>26</v>
      </c>
      <c r="C14" s="28" t="s">
        <v>10</v>
      </c>
      <c r="D14" s="15" t="s">
        <v>29</v>
      </c>
      <c r="E14" s="11"/>
      <c r="F14" s="29" t="s">
        <v>30</v>
      </c>
      <c r="H14" s="2" t="s">
        <v>7</v>
      </c>
      <c r="O14" s="9"/>
    </row>
    <row r="15" spans="1:16" customFormat="1" ht="15" customHeight="1">
      <c r="A15" s="38" t="s">
        <v>11</v>
      </c>
      <c r="B15" s="38"/>
      <c r="C15" s="38"/>
      <c r="D15" s="38"/>
      <c r="E15" s="38"/>
      <c r="F15" s="38"/>
      <c r="O15" s="9"/>
      <c r="P15" s="16" t="s">
        <v>11</v>
      </c>
    </row>
    <row r="16" spans="1:16" customFormat="1" ht="36.75" customHeight="1"/>
    <row r="17" spans="1:28" s="17" customFormat="1" ht="15" customHeight="1">
      <c r="A17" s="18"/>
      <c r="B17" s="32" t="s">
        <v>24</v>
      </c>
      <c r="C17" s="33"/>
      <c r="D17" s="34" t="s">
        <v>31</v>
      </c>
      <c r="E17" s="35"/>
      <c r="F17" s="35"/>
      <c r="G17"/>
      <c r="H17"/>
      <c r="I17"/>
      <c r="J17"/>
      <c r="K17"/>
      <c r="L17"/>
      <c r="M17"/>
      <c r="N17"/>
      <c r="O17" s="19"/>
      <c r="P17" s="19"/>
      <c r="Q17" s="19" t="s">
        <v>12</v>
      </c>
      <c r="R17" s="19" t="s">
        <v>14</v>
      </c>
      <c r="S17" s="19" t="s">
        <v>13</v>
      </c>
      <c r="T17" s="19" t="s">
        <v>14</v>
      </c>
      <c r="U17" s="19" t="s">
        <v>14</v>
      </c>
      <c r="V17" s="19" t="s">
        <v>14</v>
      </c>
      <c r="W17" s="19"/>
      <c r="X17" s="19"/>
      <c r="Y17" s="19"/>
      <c r="Z17" s="19"/>
      <c r="AA17" s="19"/>
      <c r="AB17" s="19"/>
    </row>
    <row r="18" spans="1:28" s="20" customFormat="1" ht="15" customHeight="1">
      <c r="A18" s="21"/>
      <c r="B18" s="36" t="s">
        <v>15</v>
      </c>
      <c r="C18" s="36"/>
      <c r="D18" s="36"/>
      <c r="E18" s="36"/>
      <c r="F18" s="36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20" spans="1:28" customFormat="1" ht="14.4">
      <c r="C20" s="23"/>
      <c r="E20" s="23"/>
    </row>
    <row r="25" spans="1:28" customFormat="1" ht="14.4">
      <c r="B25" s="24"/>
    </row>
    <row r="26" spans="1:28" customFormat="1" ht="14.4">
      <c r="B26" s="24"/>
    </row>
    <row r="27" spans="1:28" customFormat="1" ht="14.4">
      <c r="B27" s="24"/>
    </row>
  </sheetData>
  <mergeCells count="6">
    <mergeCell ref="A7:F7"/>
    <mergeCell ref="B17:C17"/>
    <mergeCell ref="D17:F17"/>
    <mergeCell ref="B18:F18"/>
    <mergeCell ref="A6:F6"/>
    <mergeCell ref="A15:F15"/>
  </mergeCells>
  <printOptions horizontalCentered="1"/>
  <pageMargins left="0.59055118110236227" right="0.39370078740157483" top="0.39370078740157483" bottom="0.39370078740157483" header="0.31496062992125984" footer="0.19685039370078741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395_25. Футбольное поле ЦАО Пла</vt:lpstr>
      <vt:lpstr>'395_25. Футбольное поле ЦАО Пла'!Заголовки_для_печати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Дельфа4</cp:lastModifiedBy>
  <cp:lastPrinted>2025-02-27T04:10:48Z</cp:lastPrinted>
  <dcterms:created xsi:type="dcterms:W3CDTF">2020-09-30T08:50:27Z</dcterms:created>
  <dcterms:modified xsi:type="dcterms:W3CDTF">2025-02-27T04:11:46Z</dcterms:modified>
</cp:coreProperties>
</file>